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39. Кабели контрольные КВББШВ\размещение 39_06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пономенклатурный!$B$13:$H$29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пономенклатурный!$B$1:$J$29</definedName>
  </definedNames>
  <calcPr calcId="152511"/>
</workbook>
</file>

<file path=xl/calcChain.xml><?xml version="1.0" encoding="utf-8"?>
<calcChain xmlns="http://schemas.openxmlformats.org/spreadsheetml/2006/main">
  <c r="A22" i="1" l="1"/>
  <c r="A23" i="1"/>
  <c r="A24" i="1"/>
  <c r="A25" i="1"/>
  <c r="A26" i="1"/>
  <c r="A27" i="1"/>
  <c r="A28" i="1"/>
  <c r="A16" i="1" l="1"/>
  <c r="A17" i="1"/>
  <c r="A18" i="1"/>
  <c r="A19" i="1"/>
  <c r="A20" i="1"/>
  <c r="A21" i="1"/>
  <c r="A15" i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</calcChain>
</file>

<file path=xl/sharedStrings.xml><?xml version="1.0" encoding="utf-8"?>
<sst xmlns="http://schemas.openxmlformats.org/spreadsheetml/2006/main" count="91" uniqueCount="33">
  <si>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</si>
  <si>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</si>
  <si>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</si>
  <si>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</si>
  <si>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</si>
  <si>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</si>
  <si>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</si>
  <si>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</si>
  <si>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</si>
  <si>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</si>
  <si>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</si>
  <si>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</si>
  <si>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</si>
  <si>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</si>
  <si>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ЛОТ НЕДЕЛИМЫЙ</t>
  </si>
  <si>
    <t>М</t>
  </si>
  <si>
    <t>Красноярский край, Эвенкийский р-он, Юрубчено-Тохомское МР</t>
  </si>
  <si>
    <t>Хорошее</t>
  </si>
  <si>
    <t>Лот 39</t>
  </si>
  <si>
    <t>Наименование лота: «Кабели контрольные КВББШВ»</t>
  </si>
  <si>
    <t>Заглушка Legrand DPL 105х50 10700</t>
  </si>
  <si>
    <t>Кабель контрольный КВБбШвнг(А)-ХЛ 5х2,5</t>
  </si>
  <si>
    <t>Кабель КВБбШвнг(А)-ХЛ 7х1,0</t>
  </si>
  <si>
    <t>Кабель КВБбШвнг(А)-ХЛ 4х2,5</t>
  </si>
  <si>
    <t>Кабель КВБбШвнг(А)-ХЛ 7х2,5</t>
  </si>
  <si>
    <t>Кабель КВБбШвнг(А)-ХЛ 5х2,5</t>
  </si>
  <si>
    <t>Кабель контрольный КВБбШнг(А)-ХЛ 27х2,5</t>
  </si>
  <si>
    <t>Кабель КВБбШвнг(А)-ХЛ 14х1,5</t>
  </si>
  <si>
    <t>Кабель КВБбШвнг(A)-ХЛ 5х2,5</t>
  </si>
  <si>
    <t>Кабель КВБбШвнг(A)-ХЛ 7х2,5</t>
  </si>
  <si>
    <t>Кабель КВБбШвнг(A)-ХЛ 7х1,0</t>
  </si>
  <si>
    <t>НВЛ</t>
  </si>
  <si>
    <t>2020, 2021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</si>
</sst>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11" fillId="0" borderId="0" xfId="0" applyFont="1"/>
    <xf numFmtId="4" fontId="9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2"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view="pageBreakPreview" topLeftCell="B10" zoomScale="80" zoomScaleNormal="70" zoomScaleSheetLayoutView="80" workbookViewId="0">
      <selection activeCell="G16" sqref="G16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9.2851562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7" t="s">
        <v>0</v>
      </c>
      <c r="C2" s="37"/>
      <c r="D2" s="37"/>
      <c r="E2" s="38"/>
      <c r="F2" s="37"/>
      <c r="G2" s="37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9" t="s">
        <v>1</v>
      </c>
      <c r="C4" s="39"/>
      <c r="D4" s="39"/>
      <c r="E4" s="40"/>
      <c r="F4" s="39"/>
      <c r="G4" s="39"/>
      <c r="H4" s="39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41" t="s">
        <v>19</v>
      </c>
      <c r="C6" s="41"/>
      <c r="D6" s="41"/>
      <c r="E6" s="42"/>
      <c r="F6" s="41"/>
      <c r="G6" s="41"/>
      <c r="H6" s="41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29" t="s">
        <v>14</v>
      </c>
      <c r="C8" s="30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3" t="s">
        <v>18</v>
      </c>
      <c r="C9" s="43"/>
      <c r="D9" s="43"/>
      <c r="E9" s="44"/>
      <c r="F9" s="43"/>
      <c r="G9" s="43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5" t="s">
        <v>2</v>
      </c>
      <c r="C11" s="45"/>
      <c r="D11" s="45"/>
      <c r="E11" s="45"/>
      <c r="F11" s="45"/>
      <c r="G11" s="45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11032032</v>
      </c>
      <c r="B15" s="18">
        <v>1</v>
      </c>
      <c r="C15" s="19">
        <v>1103203</v>
      </c>
      <c r="D15" s="24" t="s">
        <v>20</v>
      </c>
      <c r="E15" s="31" t="s">
        <v>12</v>
      </c>
      <c r="F15" s="23">
        <v>2</v>
      </c>
      <c r="G15" s="20" t="s">
        <v>16</v>
      </c>
      <c r="H15" s="33">
        <v>2021</v>
      </c>
      <c r="I15" s="26" t="s">
        <v>17</v>
      </c>
      <c r="J15" s="32">
        <v>120</v>
      </c>
      <c r="K15" s="21"/>
      <c r="L15" t="s">
        <v>31</v>
      </c>
    </row>
    <row r="16" spans="1:12" ht="30" x14ac:dyDescent="0.25">
      <c r="A16" s="27" t="str">
        <f t="shared" ref="A16:A28" si="0">CONCATENATE(C16,F16)</f>
        <v>1607074349</v>
      </c>
      <c r="B16" s="18">
        <f t="shared" ref="B16:B29" si="1">+B15+1</f>
        <v>2</v>
      </c>
      <c r="C16" s="19">
        <v>1607074</v>
      </c>
      <c r="D16" s="24" t="s">
        <v>21</v>
      </c>
      <c r="E16" s="31" t="s">
        <v>15</v>
      </c>
      <c r="F16" s="23">
        <v>349</v>
      </c>
      <c r="G16" s="20" t="s">
        <v>16</v>
      </c>
      <c r="H16" s="33">
        <v>2017</v>
      </c>
      <c r="I16" s="26" t="s">
        <v>13</v>
      </c>
      <c r="J16" s="32">
        <v>67.47</v>
      </c>
      <c r="K16" s="21"/>
      <c r="L16" t="s">
        <v>31</v>
      </c>
    </row>
    <row r="17" spans="1:12" ht="30" x14ac:dyDescent="0.25">
      <c r="A17" s="27" t="str">
        <f t="shared" si="0"/>
        <v>1796669575</v>
      </c>
      <c r="B17" s="18">
        <f t="shared" si="1"/>
        <v>3</v>
      </c>
      <c r="C17" s="19">
        <v>1796669</v>
      </c>
      <c r="D17" s="24" t="s">
        <v>22</v>
      </c>
      <c r="E17" s="31" t="s">
        <v>15</v>
      </c>
      <c r="F17" s="23">
        <v>575</v>
      </c>
      <c r="G17" s="20" t="s">
        <v>16</v>
      </c>
      <c r="H17" s="33">
        <v>2021</v>
      </c>
      <c r="I17" s="26" t="s">
        <v>13</v>
      </c>
      <c r="J17" s="32">
        <v>49.11</v>
      </c>
      <c r="K17" s="21"/>
      <c r="L17" t="s">
        <v>31</v>
      </c>
    </row>
    <row r="18" spans="1:12" ht="30" x14ac:dyDescent="0.25">
      <c r="A18" s="27" t="str">
        <f t="shared" si="0"/>
        <v>179668475,3</v>
      </c>
      <c r="B18" s="18">
        <f t="shared" si="1"/>
        <v>4</v>
      </c>
      <c r="C18" s="19">
        <v>1796684</v>
      </c>
      <c r="D18" s="24" t="s">
        <v>23</v>
      </c>
      <c r="E18" s="31" t="s">
        <v>15</v>
      </c>
      <c r="F18" s="35">
        <v>75.3</v>
      </c>
      <c r="G18" s="20" t="s">
        <v>16</v>
      </c>
      <c r="H18" s="33">
        <v>2019</v>
      </c>
      <c r="I18" s="26" t="s">
        <v>13</v>
      </c>
      <c r="J18" s="32">
        <v>78.45</v>
      </c>
      <c r="K18" s="21"/>
      <c r="L18" t="s">
        <v>31</v>
      </c>
    </row>
    <row r="19" spans="1:12" ht="30" x14ac:dyDescent="0.25">
      <c r="A19" s="27" t="str">
        <f t="shared" si="0"/>
        <v>201416328,4</v>
      </c>
      <c r="B19" s="18">
        <f t="shared" si="1"/>
        <v>5</v>
      </c>
      <c r="C19" s="19">
        <v>2014163</v>
      </c>
      <c r="D19" s="24" t="s">
        <v>23</v>
      </c>
      <c r="E19" s="31" t="s">
        <v>15</v>
      </c>
      <c r="F19" s="35">
        <v>28.4</v>
      </c>
      <c r="G19" s="20" t="s">
        <v>16</v>
      </c>
      <c r="H19" s="33">
        <v>2019</v>
      </c>
      <c r="I19" s="26" t="s">
        <v>13</v>
      </c>
      <c r="J19" s="32">
        <v>88.9</v>
      </c>
      <c r="K19" s="21"/>
      <c r="L19" t="s">
        <v>31</v>
      </c>
    </row>
    <row r="20" spans="1:12" ht="30" x14ac:dyDescent="0.25">
      <c r="A20" s="27" t="str">
        <f t="shared" si="0"/>
        <v>2168910155</v>
      </c>
      <c r="B20" s="18">
        <f t="shared" si="1"/>
        <v>6</v>
      </c>
      <c r="C20" s="19">
        <v>2168910</v>
      </c>
      <c r="D20" s="24" t="s">
        <v>24</v>
      </c>
      <c r="E20" s="31" t="s">
        <v>15</v>
      </c>
      <c r="F20" s="35">
        <v>155</v>
      </c>
      <c r="G20" s="20" t="s">
        <v>16</v>
      </c>
      <c r="H20" s="33">
        <v>2018</v>
      </c>
      <c r="I20" s="26" t="s">
        <v>13</v>
      </c>
      <c r="J20" s="32">
        <v>105.76</v>
      </c>
      <c r="K20" s="21"/>
      <c r="L20" t="s">
        <v>31</v>
      </c>
    </row>
    <row r="21" spans="1:12" ht="30" x14ac:dyDescent="0.25">
      <c r="A21" s="27" t="str">
        <f t="shared" si="0"/>
        <v>2177306243</v>
      </c>
      <c r="B21" s="18">
        <f t="shared" si="1"/>
        <v>7</v>
      </c>
      <c r="C21" s="19">
        <v>2177306</v>
      </c>
      <c r="D21" s="24" t="s">
        <v>25</v>
      </c>
      <c r="E21" s="31" t="s">
        <v>15</v>
      </c>
      <c r="F21" s="35">
        <v>243</v>
      </c>
      <c r="G21" s="20" t="s">
        <v>16</v>
      </c>
      <c r="H21" s="33">
        <v>2021</v>
      </c>
      <c r="I21" s="26" t="s">
        <v>13</v>
      </c>
      <c r="J21" s="32">
        <v>135</v>
      </c>
      <c r="K21" s="21"/>
      <c r="L21" t="s">
        <v>31</v>
      </c>
    </row>
    <row r="22" spans="1:12" ht="30" x14ac:dyDescent="0.25">
      <c r="A22" s="27" t="str">
        <f t="shared" si="0"/>
        <v>2206572130</v>
      </c>
      <c r="B22" s="18">
        <f t="shared" si="1"/>
        <v>8</v>
      </c>
      <c r="C22" s="19">
        <v>2206572</v>
      </c>
      <c r="D22" s="24" t="s">
        <v>26</v>
      </c>
      <c r="E22" s="31" t="s">
        <v>15</v>
      </c>
      <c r="F22" s="35">
        <v>130</v>
      </c>
      <c r="G22" s="20" t="s">
        <v>16</v>
      </c>
      <c r="H22" s="33">
        <v>2018</v>
      </c>
      <c r="I22" s="26" t="s">
        <v>13</v>
      </c>
      <c r="J22" s="32">
        <v>510.26</v>
      </c>
      <c r="K22" s="21"/>
      <c r="L22" t="s">
        <v>31</v>
      </c>
    </row>
    <row r="23" spans="1:12" ht="30" x14ac:dyDescent="0.25">
      <c r="A23" s="27" t="str">
        <f t="shared" si="0"/>
        <v>2208280472,6</v>
      </c>
      <c r="B23" s="18">
        <f t="shared" si="1"/>
        <v>9</v>
      </c>
      <c r="C23" s="19">
        <v>2208280</v>
      </c>
      <c r="D23" s="24" t="s">
        <v>25</v>
      </c>
      <c r="E23" s="31" t="s">
        <v>15</v>
      </c>
      <c r="F23" s="35">
        <v>472.6</v>
      </c>
      <c r="G23" s="20" t="s">
        <v>16</v>
      </c>
      <c r="H23" s="33">
        <v>2018</v>
      </c>
      <c r="I23" s="26" t="s">
        <v>13</v>
      </c>
      <c r="J23" s="32">
        <v>80.739999999999995</v>
      </c>
      <c r="K23" s="21"/>
      <c r="L23" t="s">
        <v>31</v>
      </c>
    </row>
    <row r="24" spans="1:12" ht="30" x14ac:dyDescent="0.25">
      <c r="A24" s="27" t="str">
        <f t="shared" si="0"/>
        <v>22130266</v>
      </c>
      <c r="B24" s="18">
        <f t="shared" si="1"/>
        <v>10</v>
      </c>
      <c r="C24" s="19">
        <v>2213026</v>
      </c>
      <c r="D24" s="24" t="s">
        <v>27</v>
      </c>
      <c r="E24" s="31" t="s">
        <v>15</v>
      </c>
      <c r="F24" s="35">
        <v>6</v>
      </c>
      <c r="G24" s="20" t="s">
        <v>16</v>
      </c>
      <c r="H24" s="33">
        <v>2018</v>
      </c>
      <c r="I24" s="26" t="s">
        <v>13</v>
      </c>
      <c r="J24" s="32">
        <v>127.08</v>
      </c>
      <c r="K24" s="21"/>
      <c r="L24" t="s">
        <v>31</v>
      </c>
    </row>
    <row r="25" spans="1:12" ht="30" x14ac:dyDescent="0.25">
      <c r="A25" s="27" t="str">
        <f t="shared" si="0"/>
        <v>2238474946</v>
      </c>
      <c r="B25" s="18">
        <f t="shared" si="1"/>
        <v>11</v>
      </c>
      <c r="C25" s="19">
        <v>2238474</v>
      </c>
      <c r="D25" s="24" t="s">
        <v>24</v>
      </c>
      <c r="E25" s="31" t="s">
        <v>15</v>
      </c>
      <c r="F25" s="35">
        <v>946</v>
      </c>
      <c r="G25" s="20" t="s">
        <v>16</v>
      </c>
      <c r="H25" s="33">
        <v>2020</v>
      </c>
      <c r="I25" s="26" t="s">
        <v>13</v>
      </c>
      <c r="J25" s="32">
        <v>99.45</v>
      </c>
      <c r="K25" s="21"/>
      <c r="L25" t="s">
        <v>31</v>
      </c>
    </row>
    <row r="26" spans="1:12" ht="30" x14ac:dyDescent="0.25">
      <c r="A26" s="27" t="str">
        <f t="shared" si="0"/>
        <v>2364555242</v>
      </c>
      <c r="B26" s="18">
        <f t="shared" si="1"/>
        <v>12</v>
      </c>
      <c r="C26" s="19">
        <v>2364555</v>
      </c>
      <c r="D26" s="24" t="s">
        <v>28</v>
      </c>
      <c r="E26" s="31" t="s">
        <v>15</v>
      </c>
      <c r="F26" s="36">
        <v>242</v>
      </c>
      <c r="G26" s="20" t="s">
        <v>16</v>
      </c>
      <c r="H26" s="33">
        <v>2020</v>
      </c>
      <c r="I26" s="26" t="s">
        <v>13</v>
      </c>
      <c r="J26" s="32">
        <v>78.2</v>
      </c>
      <c r="K26" s="21"/>
      <c r="L26" t="s">
        <v>31</v>
      </c>
    </row>
    <row r="27" spans="1:12" ht="30" x14ac:dyDescent="0.25">
      <c r="A27" s="27" t="str">
        <f t="shared" si="0"/>
        <v>23660159</v>
      </c>
      <c r="B27" s="18">
        <f t="shared" si="1"/>
        <v>13</v>
      </c>
      <c r="C27" s="19">
        <v>2366015</v>
      </c>
      <c r="D27" s="24" t="s">
        <v>28</v>
      </c>
      <c r="E27" s="31" t="s">
        <v>15</v>
      </c>
      <c r="F27" s="36">
        <v>9</v>
      </c>
      <c r="G27" s="20" t="s">
        <v>16</v>
      </c>
      <c r="H27" s="33">
        <v>2019</v>
      </c>
      <c r="I27" s="26" t="s">
        <v>13</v>
      </c>
      <c r="J27" s="32">
        <v>91.74</v>
      </c>
      <c r="K27" s="21"/>
      <c r="L27" t="s">
        <v>31</v>
      </c>
    </row>
    <row r="28" spans="1:12" ht="30" x14ac:dyDescent="0.25">
      <c r="A28" s="27" t="str">
        <f t="shared" si="0"/>
        <v>2399330485</v>
      </c>
      <c r="B28" s="18">
        <f t="shared" si="1"/>
        <v>14</v>
      </c>
      <c r="C28" s="19">
        <v>2399330</v>
      </c>
      <c r="D28" s="24" t="s">
        <v>29</v>
      </c>
      <c r="E28" s="31" t="s">
        <v>15</v>
      </c>
      <c r="F28" s="23">
        <v>485</v>
      </c>
      <c r="G28" s="20" t="s">
        <v>16</v>
      </c>
      <c r="H28" s="33" t="s">
        <v>32</v>
      </c>
      <c r="I28" s="26" t="s">
        <v>13</v>
      </c>
      <c r="J28" s="32">
        <v>115.2</v>
      </c>
      <c r="K28" s="21"/>
      <c r="L28" t="s">
        <v>31</v>
      </c>
    </row>
    <row r="29" spans="1:12" ht="30" x14ac:dyDescent="0.25">
      <c r="B29" s="18">
        <f t="shared" si="1"/>
        <v>15</v>
      </c>
      <c r="C29" s="19">
        <v>2426122</v>
      </c>
      <c r="D29" s="24" t="s">
        <v>30</v>
      </c>
      <c r="E29" s="31" t="s">
        <v>15</v>
      </c>
      <c r="F29" s="23">
        <v>1545</v>
      </c>
      <c r="G29" s="20" t="s">
        <v>16</v>
      </c>
      <c r="H29" s="33">
        <v>2021</v>
      </c>
      <c r="I29" s="26" t="s">
        <v>13</v>
      </c>
      <c r="J29" s="32">
        <v>57.74</v>
      </c>
      <c r="K29" s="21"/>
      <c r="L29" t="s">
        <v>31</v>
      </c>
    </row>
    <row r="36" spans="4:4" x14ac:dyDescent="0.25">
      <c r="D36" s="34"/>
    </row>
  </sheetData>
  <autoFilter ref="B13:H29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29">
    <cfRule type="duplicateValues" dxfId="1" priority="3"/>
  </conditionalFormatting>
  <conditionalFormatting sqref="D15:D29">
    <cfRule type="duplicateValues" dxfId="0" priority="5"/>
  </conditionalFormatting>
  <pageMargins left="0.70866141732283472" right="0.70866141732283472" top="0.74803149606299213" bottom="0.74803149606299213" header="0.31496062992125984" footer="0.31496062992125984"/>
  <pageSetup paperSize="9" scale="3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2025-06-09T11:33:34Z</dcterms:modified>
</cp:coreProperties>
</file>